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fauzi\OneDrive\Desktop\Advert 2024\"/>
    </mc:Choice>
  </mc:AlternateContent>
  <xr:revisionPtr revIDLastSave="0" documentId="13_ncr:1_{0688C785-5BE5-4D44-B550-339A1B85D52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ot4-Solar system" sheetId="4" r:id="rId1"/>
    <sheet name="Budget summary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6" i="4" l="1"/>
  <c r="F65" i="4"/>
  <c r="F59" i="4"/>
  <c r="F58" i="4"/>
  <c r="F57" i="4"/>
  <c r="F56" i="4"/>
  <c r="F55" i="4"/>
  <c r="F54" i="4"/>
  <c r="F67" i="4" l="1"/>
  <c r="F60" i="4"/>
  <c r="F61" i="4" s="1"/>
  <c r="F45" i="4" l="1"/>
  <c r="F44" i="4"/>
  <c r="F43" i="4"/>
  <c r="F42" i="4"/>
  <c r="F41" i="4"/>
  <c r="F40" i="4"/>
  <c r="F39" i="4"/>
  <c r="F38" i="4"/>
  <c r="F32" i="4"/>
  <c r="F31" i="4"/>
  <c r="F30" i="4"/>
  <c r="F29" i="4"/>
  <c r="F28" i="4"/>
  <c r="F27" i="4"/>
  <c r="F26" i="4"/>
  <c r="F25" i="4"/>
  <c r="F46" i="4" l="1"/>
  <c r="F47" i="4" s="1"/>
  <c r="F33" i="4"/>
  <c r="E34" i="4" s="1"/>
  <c r="F34" i="4" s="1"/>
  <c r="F69" i="4" l="1"/>
  <c r="C8" i="6" s="1"/>
</calcChain>
</file>

<file path=xl/sharedStrings.xml><?xml version="1.0" encoding="utf-8"?>
<sst xmlns="http://schemas.openxmlformats.org/spreadsheetml/2006/main" count="107" uniqueCount="78">
  <si>
    <t>Description</t>
  </si>
  <si>
    <t>Quantity</t>
  </si>
  <si>
    <t>Unit</t>
  </si>
  <si>
    <t>set</t>
  </si>
  <si>
    <t>Lsm</t>
  </si>
  <si>
    <t>Description of Work</t>
  </si>
  <si>
    <t>Unit Cost (USD)</t>
  </si>
  <si>
    <t>Total Cost (USD)</t>
  </si>
  <si>
    <t>Labor Costs for Installation</t>
  </si>
  <si>
    <t>Lot</t>
  </si>
  <si>
    <t>pcs</t>
  </si>
  <si>
    <t xml:space="preserve"> No.</t>
  </si>
  <si>
    <t>Unit Cost</t>
  </si>
  <si>
    <t>Meter</t>
  </si>
  <si>
    <t>Lump Sum</t>
  </si>
  <si>
    <t>Qty</t>
  </si>
  <si>
    <t>Total Amount</t>
  </si>
  <si>
    <t>Monocrystalline solar panels have a maximum power (Pmax) of 390 watts (W), with a voltage at maximum power point (Vmp) of approximately 30-33 volts (V) and a current at maximum power point (Imp) of around 13-14 amperes (A).</t>
  </si>
  <si>
    <t>Lithium/lead-acid solar battery with a storage capacity of 2.34 kW at 48 volts.</t>
  </si>
  <si>
    <t>Solar Inverter (for 2.34 kW capacity)</t>
  </si>
  <si>
    <t>Solar Cables (4mm²)</t>
  </si>
  <si>
    <t>meters</t>
  </si>
  <si>
    <t>Connectors and accessories</t>
  </si>
  <si>
    <t xml:space="preserve">Mounting Structure on the roof 
with high-grade extruded aluminum or galvanized steel for strength, corrosion resistance, and lightweight properties with all required fastenered 
</t>
  </si>
  <si>
    <t>lum sum</t>
  </si>
  <si>
    <t>Transportation Costs</t>
  </si>
  <si>
    <t>Ls</t>
  </si>
  <si>
    <t>Installation Costs</t>
  </si>
  <si>
    <t xml:space="preserve">number </t>
  </si>
  <si>
    <t xml:space="preserve">Agabar Health center </t>
  </si>
  <si>
    <t>Solar Inverter (for 1.14 kW capacity)</t>
  </si>
  <si>
    <t>Bill of Quantities (BOQ) for solar system- PHUs</t>
  </si>
  <si>
    <t xml:space="preserve">Bill of Quantities (BOQ) for solar system- Health centers </t>
  </si>
  <si>
    <t>Kidiga-dhanan PHU</t>
  </si>
  <si>
    <t>No.</t>
  </si>
  <si>
    <t>Ceel- bardaale PHU</t>
  </si>
  <si>
    <t>Xagal PHU</t>
  </si>
  <si>
    <t>Garabis PHU</t>
  </si>
  <si>
    <t>Awbarkhadle PHU</t>
  </si>
  <si>
    <t>Ahmed Buur PHU</t>
  </si>
  <si>
    <t>Adan Abokor PHU</t>
  </si>
  <si>
    <t>BOQ for Solar Accessory Rehabilitation</t>
  </si>
  <si>
    <t>2.2KW Solar Battery (Deep Cycle AGM/Lithium-ion, 12V/24V, 183Ah/91.5Ah</t>
  </si>
  <si>
    <t>Each</t>
  </si>
  <si>
    <t>Solar Inverter (2.5KW capacity)</t>
  </si>
  <si>
    <t>Solar Cables (6mm², suitable for 6 panels)</t>
  </si>
  <si>
    <t>Circuit Breakers for Solar System</t>
  </si>
  <si>
    <t>Solar Panel Mounting Accessories (racks, frames)</t>
  </si>
  <si>
    <t xml:space="preserve">Gargo PHU </t>
  </si>
  <si>
    <t>Ina-Qarbooshe PHU</t>
  </si>
  <si>
    <t>Ina-Igare PHU</t>
  </si>
  <si>
    <t>Ilinta Galbeed PHU</t>
  </si>
  <si>
    <t>Xadhig-Xadhig PHU</t>
  </si>
  <si>
    <t>Baligubadle Hospita (Solar Sehabilitaiton)</t>
  </si>
  <si>
    <t>Salahley Health center (Solar Sehabilitaiton)</t>
  </si>
  <si>
    <t>Daarasalam health center (Solar Sehabilitaiton)</t>
  </si>
  <si>
    <t>Ali-Adan PHU</t>
  </si>
  <si>
    <t xml:space="preserve">Ina-Cunaaye PHU </t>
  </si>
  <si>
    <t xml:space="preserve">Qolcadey PHU </t>
  </si>
  <si>
    <t xml:space="preserve">Total Solar cost for one health center </t>
  </si>
  <si>
    <t xml:space="preserve">A number of health centers require solar system (Agabar health center </t>
  </si>
  <si>
    <t>Lithium/lead-acid solar battery with a storage capacity of 1.4 kW at 24 volts.</t>
  </si>
  <si>
    <t>Cost of solar for  one PHU</t>
  </si>
  <si>
    <t xml:space="preserve">A number of primary health facilities (PHUs) requires solar </t>
  </si>
  <si>
    <t xml:space="preserve">Rehabilitation of solar system for two health centers (Darasalaam and Salahley) </t>
  </si>
  <si>
    <t>Bill of Quantities (BOQ) for solar rehabilitation works</t>
  </si>
  <si>
    <t xml:space="preserve">Sub-tota cost for the solar rehabilitation of one facility </t>
  </si>
  <si>
    <t xml:space="preserve">A number of health center requires solar rehabilitation (Salahley&amp;Daarasalam HC) </t>
  </si>
  <si>
    <t>Rehabilitation of the electrical installation and Solar system for the Baligubadle Hospital</t>
  </si>
  <si>
    <t>Setting up the electrical system of all the hospital by subsidizing and using available cables in the hospital that the community contributed</t>
  </si>
  <si>
    <t>Rehabilitation of the solar cables &amp; all necessary accessories by using the available investors that the local people already purchased, as well as installed to all parts of the hospital</t>
  </si>
  <si>
    <t>Sub-total costs for the solar rehabilitations</t>
  </si>
  <si>
    <t>The total cost of the solar system in lot4</t>
  </si>
  <si>
    <t xml:space="preserve">Lot4: Health facilities that require solar systems </t>
  </si>
  <si>
    <t xml:space="preserve">Lots </t>
  </si>
  <si>
    <t>Budget summary</t>
  </si>
  <si>
    <t xml:space="preserve">Total cost of lot4: Solar system </t>
  </si>
  <si>
    <t xml:space="preserve">Total Budget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</si>
</sst>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.0_);_(&quot;$&quot;* \(#,##0.0\);_(&quot;$&quot;* &quot;-&quot;??_);_(@_)"/>
    <numFmt numFmtId="165" formatCode="_(&quot;$&quot;* #,##0.0_);_(&quot;$&quot;* \(#,##0.0\);_(&quot;$&quot;* &quot;-&quot;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3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4" fillId="0" borderId="0"/>
    <xf numFmtId="0" fontId="15" fillId="0" borderId="0"/>
  </cellStyleXfs>
  <cellXfs count="60">
    <xf numFmtId="0" fontId="0" fillId="0" borderId="0" xfId="0"/>
    <xf numFmtId="0" fontId="6" fillId="0" borderId="3" xfId="0" applyFont="1" applyBorder="1" applyAlignment="1">
      <alignment vertical="center" wrapText="1"/>
    </xf>
    <xf numFmtId="164" fontId="6" fillId="0" borderId="3" xfId="1" applyNumberFormat="1" applyFont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vertical="center" wrapText="1"/>
    </xf>
    <xf numFmtId="0" fontId="0" fillId="2" borderId="3" xfId="0" applyFill="1" applyBorder="1"/>
    <xf numFmtId="0" fontId="5" fillId="0" borderId="3" xfId="0" applyFont="1" applyBorder="1"/>
    <xf numFmtId="0" fontId="0" fillId="0" borderId="3" xfId="0" applyBorder="1"/>
    <xf numFmtId="0" fontId="4" fillId="2" borderId="3" xfId="0" applyFont="1" applyFill="1" applyBorder="1" applyAlignment="1">
      <alignment vertical="center" wrapText="1"/>
    </xf>
    <xf numFmtId="0" fontId="7" fillId="3" borderId="0" xfId="0" applyFont="1" applyFill="1" applyAlignment="1">
      <alignment vertical="center"/>
    </xf>
    <xf numFmtId="0" fontId="0" fillId="3" borderId="0" xfId="0" applyFill="1"/>
    <xf numFmtId="0" fontId="9" fillId="2" borderId="3" xfId="0" applyFont="1" applyFill="1" applyBorder="1" applyAlignment="1">
      <alignment vertical="center" wrapText="1"/>
    </xf>
    <xf numFmtId="164" fontId="8" fillId="2" borderId="3" xfId="1" applyNumberFormat="1" applyFont="1" applyFill="1" applyBorder="1" applyAlignment="1">
      <alignment vertical="center" wrapText="1"/>
    </xf>
    <xf numFmtId="0" fontId="6" fillId="2" borderId="3" xfId="0" applyFont="1" applyFill="1" applyBorder="1"/>
    <xf numFmtId="0" fontId="5" fillId="2" borderId="3" xfId="0" applyFont="1" applyFill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164" fontId="4" fillId="2" borderId="3" xfId="1" applyNumberFormat="1" applyFont="1" applyFill="1" applyBorder="1" applyAlignment="1">
      <alignment vertical="center" wrapText="1"/>
    </xf>
    <xf numFmtId="0" fontId="3" fillId="2" borderId="3" xfId="0" applyFont="1" applyFill="1" applyBorder="1"/>
    <xf numFmtId="0" fontId="7" fillId="2" borderId="3" xfId="0" applyFont="1" applyFill="1" applyBorder="1" applyAlignment="1">
      <alignment vertical="center"/>
    </xf>
    <xf numFmtId="0" fontId="13" fillId="2" borderId="3" xfId="0" applyFont="1" applyFill="1" applyBorder="1"/>
    <xf numFmtId="44" fontId="10" fillId="0" borderId="3" xfId="1" applyFont="1" applyBorder="1" applyAlignment="1">
      <alignment vertical="center" wrapText="1"/>
    </xf>
    <xf numFmtId="44" fontId="0" fillId="0" borderId="0" xfId="0" applyNumberFormat="1"/>
    <xf numFmtId="44" fontId="5" fillId="0" borderId="3" xfId="1" applyFont="1" applyBorder="1"/>
    <xf numFmtId="164" fontId="6" fillId="4" borderId="3" xfId="1" applyNumberFormat="1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8" fillId="0" borderId="3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/>
    </xf>
    <xf numFmtId="44" fontId="8" fillId="0" borderId="3" xfId="1" applyFont="1" applyFill="1" applyBorder="1" applyAlignment="1">
      <alignment horizontal="right" vertical="center" wrapText="1"/>
    </xf>
    <xf numFmtId="0" fontId="11" fillId="2" borderId="3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vertical="center"/>
    </xf>
    <xf numFmtId="0" fontId="12" fillId="2" borderId="3" xfId="0" applyFont="1" applyFill="1" applyBorder="1"/>
    <xf numFmtId="165" fontId="12" fillId="2" borderId="3" xfId="0" applyNumberFormat="1" applyFont="1" applyFill="1" applyBorder="1"/>
    <xf numFmtId="0" fontId="0" fillId="0" borderId="0" xfId="0" applyAlignment="1">
      <alignment horizontal="right"/>
    </xf>
    <xf numFmtId="0" fontId="12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left" vertical="center"/>
    </xf>
    <xf numFmtId="44" fontId="12" fillId="2" borderId="3" xfId="1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4" fillId="2" borderId="2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44" fontId="2" fillId="0" borderId="3" xfId="1" applyFont="1" applyBorder="1" applyAlignment="1">
      <alignment horizontal="center" vertical="center"/>
    </xf>
    <xf numFmtId="0" fontId="0" fillId="4" borderId="3" xfId="0" applyFill="1" applyBorder="1"/>
  </cellXfs>
  <cellStyles count="4">
    <cellStyle name="Currency" xfId="1" builtinId="4"/>
    <cellStyle name="Normal" xfId="0" builtinId="0"/>
    <cellStyle name="Normal 3" xfId="2" xr:uid="{00000000-0005-0000-0000-000002000000}"/>
    <cellStyle name="Normal 3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35278</xdr:colOff>
      <xdr:row>0</xdr:row>
      <xdr:rowOff>0</xdr:rowOff>
    </xdr:from>
    <xdr:to>
      <xdr:col>1</xdr:col>
      <xdr:colOff>2590670</xdr:colOff>
      <xdr:row>0</xdr:row>
      <xdr:rowOff>1238250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F38306-6D08-42A5-9453-BBD135C0E3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t="21984" r="-1861" b="11422"/>
        <a:stretch/>
      </xdr:blipFill>
      <xdr:spPr>
        <a:xfrm>
          <a:off x="35278" y="0"/>
          <a:ext cx="2890531" cy="1238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9"/>
  <sheetViews>
    <sheetView tabSelected="1" view="pageBreakPreview" topLeftCell="A8" zoomScale="108" zoomScaleNormal="104" zoomScaleSheetLayoutView="108" workbookViewId="0">
      <selection activeCell="E32" sqref="E25:E32"/>
    </sheetView>
  </sheetViews>
  <sheetFormatPr defaultRowHeight="14.4" x14ac:dyDescent="0.3"/>
  <cols>
    <col min="1" max="1" width="4.77734375" customWidth="1"/>
    <col min="2" max="2" width="40.5546875" customWidth="1"/>
    <col min="3" max="3" width="8.88671875" customWidth="1"/>
    <col min="4" max="4" width="10.33203125" customWidth="1"/>
    <col min="5" max="5" width="11.33203125" customWidth="1"/>
    <col min="6" max="6" width="16" customWidth="1"/>
  </cols>
  <sheetData>
    <row r="1" spans="1:6" ht="101.4" customHeight="1" x14ac:dyDescent="0.3">
      <c r="A1" s="39"/>
      <c r="B1" s="39"/>
      <c r="C1" s="39"/>
      <c r="D1" s="39"/>
      <c r="E1" s="39"/>
      <c r="F1" s="39"/>
    </row>
    <row r="2" spans="1:6" ht="50.4" customHeight="1" x14ac:dyDescent="0.4">
      <c r="A2" s="32" t="s">
        <v>73</v>
      </c>
      <c r="B2" s="33"/>
      <c r="C2" s="18"/>
      <c r="D2" s="20"/>
      <c r="E2" s="20"/>
      <c r="F2" s="20"/>
    </row>
    <row r="3" spans="1:6" x14ac:dyDescent="0.3">
      <c r="A3" s="59">
        <v>1</v>
      </c>
      <c r="B3" s="59" t="s">
        <v>29</v>
      </c>
      <c r="C3" s="59"/>
      <c r="D3" s="59"/>
      <c r="E3" s="59"/>
      <c r="F3" s="59"/>
    </row>
    <row r="4" spans="1:6" x14ac:dyDescent="0.3">
      <c r="A4" s="59">
        <v>2</v>
      </c>
      <c r="B4" s="59" t="s">
        <v>33</v>
      </c>
      <c r="C4" s="59"/>
      <c r="D4" s="59"/>
      <c r="E4" s="59"/>
      <c r="F4" s="59"/>
    </row>
    <row r="5" spans="1:6" x14ac:dyDescent="0.3">
      <c r="A5" s="59">
        <v>3</v>
      </c>
      <c r="B5" s="59" t="s">
        <v>35</v>
      </c>
      <c r="C5" s="59"/>
      <c r="D5" s="59"/>
      <c r="E5" s="59"/>
      <c r="F5" s="59"/>
    </row>
    <row r="6" spans="1:6" x14ac:dyDescent="0.3">
      <c r="A6" s="59">
        <v>4</v>
      </c>
      <c r="B6" s="59" t="s">
        <v>36</v>
      </c>
      <c r="C6" s="59"/>
      <c r="D6" s="59"/>
      <c r="E6" s="59"/>
      <c r="F6" s="59"/>
    </row>
    <row r="7" spans="1:6" x14ac:dyDescent="0.3">
      <c r="A7" s="59">
        <v>5</v>
      </c>
      <c r="B7" s="59" t="s">
        <v>37</v>
      </c>
      <c r="C7" s="59"/>
      <c r="D7" s="59"/>
      <c r="E7" s="59"/>
      <c r="F7" s="59"/>
    </row>
    <row r="8" spans="1:6" x14ac:dyDescent="0.3">
      <c r="A8" s="59">
        <v>6</v>
      </c>
      <c r="B8" s="59" t="s">
        <v>48</v>
      </c>
      <c r="C8" s="59"/>
      <c r="D8" s="59"/>
      <c r="E8" s="59"/>
      <c r="F8" s="59"/>
    </row>
    <row r="9" spans="1:6" x14ac:dyDescent="0.3">
      <c r="A9" s="59">
        <v>7</v>
      </c>
      <c r="B9" s="59" t="s">
        <v>40</v>
      </c>
      <c r="C9" s="59"/>
      <c r="D9" s="59"/>
      <c r="E9" s="59"/>
      <c r="F9" s="59"/>
    </row>
    <row r="10" spans="1:6" x14ac:dyDescent="0.3">
      <c r="A10" s="59">
        <v>8</v>
      </c>
      <c r="B10" s="59" t="s">
        <v>50</v>
      </c>
      <c r="C10" s="59"/>
      <c r="D10" s="59"/>
      <c r="E10" s="59"/>
      <c r="F10" s="59"/>
    </row>
    <row r="11" spans="1:6" x14ac:dyDescent="0.3">
      <c r="A11" s="59">
        <v>9</v>
      </c>
      <c r="B11" s="59" t="s">
        <v>39</v>
      </c>
      <c r="C11" s="59"/>
      <c r="D11" s="59"/>
      <c r="E11" s="59"/>
      <c r="F11" s="59"/>
    </row>
    <row r="12" spans="1:6" x14ac:dyDescent="0.3">
      <c r="A12" s="59">
        <v>10</v>
      </c>
      <c r="B12" s="59" t="s">
        <v>51</v>
      </c>
      <c r="C12" s="59"/>
      <c r="D12" s="59"/>
      <c r="E12" s="59"/>
      <c r="F12" s="59"/>
    </row>
    <row r="13" spans="1:6" x14ac:dyDescent="0.3">
      <c r="A13" s="59">
        <v>11</v>
      </c>
      <c r="B13" s="59" t="s">
        <v>49</v>
      </c>
      <c r="C13" s="59"/>
      <c r="D13" s="59"/>
      <c r="E13" s="59"/>
      <c r="F13" s="59"/>
    </row>
    <row r="14" spans="1:6" x14ac:dyDescent="0.3">
      <c r="A14" s="59">
        <v>12</v>
      </c>
      <c r="B14" s="59" t="s">
        <v>52</v>
      </c>
      <c r="C14" s="59"/>
      <c r="D14" s="59"/>
      <c r="E14" s="59"/>
      <c r="F14" s="59"/>
    </row>
    <row r="15" spans="1:6" x14ac:dyDescent="0.3">
      <c r="A15" s="59">
        <v>13</v>
      </c>
      <c r="B15" s="59" t="s">
        <v>38</v>
      </c>
      <c r="C15" s="59"/>
      <c r="D15" s="59"/>
      <c r="E15" s="59"/>
      <c r="F15" s="59"/>
    </row>
    <row r="16" spans="1:6" x14ac:dyDescent="0.3">
      <c r="A16" s="59">
        <v>14</v>
      </c>
      <c r="B16" s="59" t="s">
        <v>56</v>
      </c>
      <c r="C16" s="59"/>
      <c r="D16" s="59"/>
      <c r="E16" s="59"/>
      <c r="F16" s="59"/>
    </row>
    <row r="17" spans="1:6" x14ac:dyDescent="0.3">
      <c r="A17" s="59">
        <v>15</v>
      </c>
      <c r="B17" s="59" t="s">
        <v>58</v>
      </c>
      <c r="C17" s="59"/>
      <c r="D17" s="59"/>
      <c r="E17" s="59"/>
      <c r="F17" s="59"/>
    </row>
    <row r="18" spans="1:6" x14ac:dyDescent="0.3">
      <c r="A18" s="59">
        <v>16</v>
      </c>
      <c r="B18" s="59" t="s">
        <v>57</v>
      </c>
      <c r="C18" s="59"/>
      <c r="D18" s="59"/>
      <c r="E18" s="59"/>
      <c r="F18" s="59"/>
    </row>
    <row r="19" spans="1:6" x14ac:dyDescent="0.3">
      <c r="A19" s="59">
        <v>17</v>
      </c>
      <c r="B19" s="59" t="s">
        <v>53</v>
      </c>
      <c r="C19" s="59"/>
      <c r="D19" s="59"/>
      <c r="E19" s="59"/>
      <c r="F19" s="59"/>
    </row>
    <row r="20" spans="1:6" x14ac:dyDescent="0.3">
      <c r="A20" s="59">
        <v>18</v>
      </c>
      <c r="B20" s="59" t="s">
        <v>54</v>
      </c>
      <c r="C20" s="59"/>
      <c r="D20" s="59"/>
      <c r="E20" s="59"/>
      <c r="F20" s="59"/>
    </row>
    <row r="21" spans="1:6" x14ac:dyDescent="0.3">
      <c r="A21" s="59">
        <v>19</v>
      </c>
      <c r="B21" s="59" t="s">
        <v>55</v>
      </c>
      <c r="C21" s="59"/>
      <c r="D21" s="59"/>
      <c r="E21" s="59"/>
      <c r="F21" s="59"/>
    </row>
    <row r="23" spans="1:6" ht="18" x14ac:dyDescent="0.3">
      <c r="A23" s="10" t="s">
        <v>32</v>
      </c>
      <c r="B23" s="11"/>
      <c r="C23" s="11"/>
      <c r="D23" s="11"/>
      <c r="E23" s="11"/>
      <c r="F23" s="11"/>
    </row>
    <row r="24" spans="1:6" ht="15.6" x14ac:dyDescent="0.3">
      <c r="A24" s="3" t="s">
        <v>11</v>
      </c>
      <c r="B24" s="3" t="s">
        <v>0</v>
      </c>
      <c r="C24" s="3" t="s">
        <v>2</v>
      </c>
      <c r="D24" s="3" t="s">
        <v>15</v>
      </c>
      <c r="E24" s="3" t="s">
        <v>12</v>
      </c>
      <c r="F24" s="3" t="s">
        <v>16</v>
      </c>
    </row>
    <row r="25" spans="1:6" ht="105.45" customHeight="1" x14ac:dyDescent="0.3">
      <c r="A25" s="1">
        <v>1</v>
      </c>
      <c r="B25" s="1" t="s">
        <v>17</v>
      </c>
      <c r="C25" s="1" t="s">
        <v>10</v>
      </c>
      <c r="D25" s="1">
        <v>5</v>
      </c>
      <c r="E25" s="2"/>
      <c r="F25" s="2">
        <f>D25*E25</f>
        <v>0</v>
      </c>
    </row>
    <row r="26" spans="1:6" ht="31.2" x14ac:dyDescent="0.3">
      <c r="A26" s="1">
        <v>2</v>
      </c>
      <c r="B26" s="1" t="s">
        <v>18</v>
      </c>
      <c r="C26" s="1" t="s">
        <v>10</v>
      </c>
      <c r="D26" s="1">
        <v>1</v>
      </c>
      <c r="E26" s="2"/>
      <c r="F26" s="2">
        <f t="shared" ref="F26:F32" si="0">D26*E26</f>
        <v>0</v>
      </c>
    </row>
    <row r="27" spans="1:6" ht="15.6" x14ac:dyDescent="0.3">
      <c r="A27" s="1">
        <v>3</v>
      </c>
      <c r="B27" s="1" t="s">
        <v>19</v>
      </c>
      <c r="C27" s="1" t="s">
        <v>10</v>
      </c>
      <c r="D27" s="1">
        <v>1</v>
      </c>
      <c r="E27" s="2"/>
      <c r="F27" s="2">
        <f t="shared" si="0"/>
        <v>0</v>
      </c>
    </row>
    <row r="28" spans="1:6" ht="15.6" x14ac:dyDescent="0.3">
      <c r="A28" s="1">
        <v>4</v>
      </c>
      <c r="B28" s="1" t="s">
        <v>20</v>
      </c>
      <c r="C28" s="1" t="s">
        <v>21</v>
      </c>
      <c r="D28" s="1">
        <v>50</v>
      </c>
      <c r="E28" s="2"/>
      <c r="F28" s="2">
        <f t="shared" si="0"/>
        <v>0</v>
      </c>
    </row>
    <row r="29" spans="1:6" ht="15.6" x14ac:dyDescent="0.3">
      <c r="A29" s="1">
        <v>5</v>
      </c>
      <c r="B29" s="1" t="s">
        <v>22</v>
      </c>
      <c r="C29" s="1" t="s">
        <v>3</v>
      </c>
      <c r="D29" s="1">
        <v>1</v>
      </c>
      <c r="E29" s="2"/>
      <c r="F29" s="2">
        <f t="shared" si="0"/>
        <v>0</v>
      </c>
    </row>
    <row r="30" spans="1:6" ht="82.95" customHeight="1" x14ac:dyDescent="0.3">
      <c r="A30" s="1">
        <v>6</v>
      </c>
      <c r="B30" s="1" t="s">
        <v>23</v>
      </c>
      <c r="C30" s="1" t="s">
        <v>24</v>
      </c>
      <c r="D30" s="1">
        <v>1</v>
      </c>
      <c r="E30" s="2"/>
      <c r="F30" s="2">
        <f t="shared" si="0"/>
        <v>0</v>
      </c>
    </row>
    <row r="31" spans="1:6" ht="15.6" x14ac:dyDescent="0.3">
      <c r="A31" s="1">
        <v>7</v>
      </c>
      <c r="B31" s="1" t="s">
        <v>25</v>
      </c>
      <c r="C31" s="1" t="s">
        <v>26</v>
      </c>
      <c r="D31" s="1">
        <v>1</v>
      </c>
      <c r="E31" s="2"/>
      <c r="F31" s="2">
        <f t="shared" si="0"/>
        <v>0</v>
      </c>
    </row>
    <row r="32" spans="1:6" ht="15.6" x14ac:dyDescent="0.3">
      <c r="A32" s="1">
        <v>8</v>
      </c>
      <c r="B32" s="1" t="s">
        <v>27</v>
      </c>
      <c r="C32" s="1" t="s">
        <v>26</v>
      </c>
      <c r="D32" s="1">
        <v>1</v>
      </c>
      <c r="E32" s="2"/>
      <c r="F32" s="2">
        <f t="shared" si="0"/>
        <v>0</v>
      </c>
    </row>
    <row r="33" spans="1:6" ht="15.6" x14ac:dyDescent="0.3">
      <c r="A33" s="12"/>
      <c r="B33" s="49" t="s">
        <v>59</v>
      </c>
      <c r="C33" s="50"/>
      <c r="D33" s="50"/>
      <c r="E33" s="51"/>
      <c r="F33" s="13">
        <f>SUM(F25:F32)</f>
        <v>0</v>
      </c>
    </row>
    <row r="34" spans="1:6" ht="31.2" x14ac:dyDescent="0.3">
      <c r="A34" s="14"/>
      <c r="B34" s="15" t="s">
        <v>60</v>
      </c>
      <c r="C34" s="15" t="s">
        <v>28</v>
      </c>
      <c r="D34" s="15">
        <v>1</v>
      </c>
      <c r="E34" s="25">
        <f>F33</f>
        <v>0</v>
      </c>
      <c r="F34" s="26">
        <f>D34*E34</f>
        <v>0</v>
      </c>
    </row>
    <row r="36" spans="1:6" ht="18" x14ac:dyDescent="0.3">
      <c r="A36" s="10" t="s">
        <v>31</v>
      </c>
      <c r="B36" s="11"/>
      <c r="C36" s="11"/>
      <c r="D36" s="11"/>
      <c r="E36" s="11"/>
      <c r="F36" s="11"/>
    </row>
    <row r="37" spans="1:6" ht="15.6" x14ac:dyDescent="0.3">
      <c r="A37" s="3" t="s">
        <v>11</v>
      </c>
      <c r="B37" s="3" t="s">
        <v>0</v>
      </c>
      <c r="C37" s="3" t="s">
        <v>2</v>
      </c>
      <c r="D37" s="3" t="s">
        <v>15</v>
      </c>
      <c r="E37" s="3" t="s">
        <v>12</v>
      </c>
      <c r="F37" s="3" t="s">
        <v>16</v>
      </c>
    </row>
    <row r="38" spans="1:6" ht="93.6" x14ac:dyDescent="0.3">
      <c r="A38" s="1">
        <v>1</v>
      </c>
      <c r="B38" s="1" t="s">
        <v>17</v>
      </c>
      <c r="C38" s="1" t="s">
        <v>10</v>
      </c>
      <c r="D38" s="1">
        <v>3</v>
      </c>
      <c r="E38" s="2"/>
      <c r="F38" s="2">
        <f>D38*E38</f>
        <v>0</v>
      </c>
    </row>
    <row r="39" spans="1:6" ht="31.2" x14ac:dyDescent="0.3">
      <c r="A39" s="1">
        <v>2</v>
      </c>
      <c r="B39" s="1" t="s">
        <v>61</v>
      </c>
      <c r="C39" s="1" t="s">
        <v>10</v>
      </c>
      <c r="D39" s="1">
        <v>1</v>
      </c>
      <c r="E39" s="2"/>
      <c r="F39" s="2">
        <f t="shared" ref="F39:F45" si="1">D39*E39</f>
        <v>0</v>
      </c>
    </row>
    <row r="40" spans="1:6" ht="15.6" x14ac:dyDescent="0.3">
      <c r="A40" s="1">
        <v>3</v>
      </c>
      <c r="B40" s="1" t="s">
        <v>30</v>
      </c>
      <c r="C40" s="1" t="s">
        <v>10</v>
      </c>
      <c r="D40" s="1">
        <v>1</v>
      </c>
      <c r="E40" s="2"/>
      <c r="F40" s="2">
        <f t="shared" si="1"/>
        <v>0</v>
      </c>
    </row>
    <row r="41" spans="1:6" ht="15.6" x14ac:dyDescent="0.3">
      <c r="A41" s="1">
        <v>4</v>
      </c>
      <c r="B41" s="1" t="s">
        <v>20</v>
      </c>
      <c r="C41" s="1" t="s">
        <v>21</v>
      </c>
      <c r="D41" s="1">
        <v>50</v>
      </c>
      <c r="E41" s="2"/>
      <c r="F41" s="2">
        <f t="shared" si="1"/>
        <v>0</v>
      </c>
    </row>
    <row r="42" spans="1:6" ht="15.6" x14ac:dyDescent="0.3">
      <c r="A42" s="1">
        <v>5</v>
      </c>
      <c r="B42" s="1" t="s">
        <v>22</v>
      </c>
      <c r="C42" s="1" t="s">
        <v>3</v>
      </c>
      <c r="D42" s="1">
        <v>1</v>
      </c>
      <c r="E42" s="2"/>
      <c r="F42" s="2">
        <f t="shared" si="1"/>
        <v>0</v>
      </c>
    </row>
    <row r="43" spans="1:6" ht="87" customHeight="1" x14ac:dyDescent="0.3">
      <c r="A43" s="1">
        <v>6</v>
      </c>
      <c r="B43" s="1" t="s">
        <v>23</v>
      </c>
      <c r="C43" s="1" t="s">
        <v>24</v>
      </c>
      <c r="D43" s="1">
        <v>1</v>
      </c>
      <c r="E43" s="2"/>
      <c r="F43" s="2">
        <f t="shared" si="1"/>
        <v>0</v>
      </c>
    </row>
    <row r="44" spans="1:6" ht="15.6" x14ac:dyDescent="0.3">
      <c r="A44" s="1">
        <v>7</v>
      </c>
      <c r="B44" s="1" t="s">
        <v>25</v>
      </c>
      <c r="C44" s="1" t="s">
        <v>26</v>
      </c>
      <c r="D44" s="1">
        <v>1</v>
      </c>
      <c r="E44" s="2"/>
      <c r="F44" s="2">
        <f t="shared" si="1"/>
        <v>0</v>
      </c>
    </row>
    <row r="45" spans="1:6" ht="15.6" x14ac:dyDescent="0.3">
      <c r="A45" s="1">
        <v>8</v>
      </c>
      <c r="B45" s="1" t="s">
        <v>27</v>
      </c>
      <c r="C45" s="1" t="s">
        <v>26</v>
      </c>
      <c r="D45" s="1">
        <v>1</v>
      </c>
      <c r="E45" s="2"/>
      <c r="F45" s="2">
        <f t="shared" si="1"/>
        <v>0</v>
      </c>
    </row>
    <row r="46" spans="1:6" ht="15.6" x14ac:dyDescent="0.3">
      <c r="A46" s="12"/>
      <c r="B46" s="52" t="s">
        <v>62</v>
      </c>
      <c r="C46" s="53"/>
      <c r="D46" s="53"/>
      <c r="E46" s="54"/>
      <c r="F46" s="13">
        <f>SUM(F38:F45)</f>
        <v>0</v>
      </c>
    </row>
    <row r="47" spans="1:6" ht="31.2" x14ac:dyDescent="0.3">
      <c r="A47" s="27"/>
      <c r="B47" s="15" t="s">
        <v>63</v>
      </c>
      <c r="C47" s="15" t="s">
        <v>34</v>
      </c>
      <c r="D47" s="15">
        <v>15</v>
      </c>
      <c r="E47" s="25"/>
      <c r="F47" s="26">
        <f>D47*E47</f>
        <v>0</v>
      </c>
    </row>
    <row r="50" spans="1:6" ht="18" x14ac:dyDescent="0.35">
      <c r="A50" s="55" t="s">
        <v>64</v>
      </c>
      <c r="B50" s="55"/>
      <c r="C50" s="55"/>
      <c r="D50" s="55"/>
      <c r="E50" s="55"/>
      <c r="F50" s="55"/>
    </row>
    <row r="51" spans="1:6" ht="18" x14ac:dyDescent="0.3">
      <c r="A51" s="19" t="s">
        <v>65</v>
      </c>
      <c r="B51" s="6"/>
      <c r="C51" s="6"/>
      <c r="D51" s="6"/>
      <c r="E51" s="6"/>
      <c r="F51" s="6"/>
    </row>
    <row r="52" spans="1:6" ht="31.2" x14ac:dyDescent="0.3">
      <c r="A52" s="3"/>
      <c r="B52" s="4" t="s">
        <v>5</v>
      </c>
      <c r="C52" s="3" t="s">
        <v>2</v>
      </c>
      <c r="D52" s="3" t="s">
        <v>1</v>
      </c>
      <c r="E52" s="3" t="s">
        <v>6</v>
      </c>
      <c r="F52" s="3" t="s">
        <v>7</v>
      </c>
    </row>
    <row r="53" spans="1:6" ht="18" x14ac:dyDescent="0.3">
      <c r="A53" s="28">
        <v>1</v>
      </c>
      <c r="B53" s="29" t="s">
        <v>41</v>
      </c>
      <c r="C53" s="28"/>
      <c r="D53" s="28"/>
      <c r="E53" s="30"/>
      <c r="F53" s="30"/>
    </row>
    <row r="54" spans="1:6" ht="27.6" x14ac:dyDescent="0.3">
      <c r="A54" s="16">
        <v>1.1000000000000001</v>
      </c>
      <c r="B54" s="16" t="s">
        <v>42</v>
      </c>
      <c r="C54" s="16" t="s">
        <v>43</v>
      </c>
      <c r="D54" s="16">
        <v>1</v>
      </c>
      <c r="E54" s="21"/>
      <c r="F54" s="21">
        <f>D54*E54</f>
        <v>0</v>
      </c>
    </row>
    <row r="55" spans="1:6" x14ac:dyDescent="0.3">
      <c r="A55" s="16">
        <v>1.2</v>
      </c>
      <c r="B55" s="16" t="s">
        <v>44</v>
      </c>
      <c r="C55" s="16" t="s">
        <v>43</v>
      </c>
      <c r="D55" s="16">
        <v>1</v>
      </c>
      <c r="E55" s="21"/>
      <c r="F55" s="21">
        <f t="shared" ref="F55:F59" si="2">D55*E55</f>
        <v>0</v>
      </c>
    </row>
    <row r="56" spans="1:6" x14ac:dyDescent="0.3">
      <c r="A56" s="16">
        <v>1.3</v>
      </c>
      <c r="B56" s="16" t="s">
        <v>45</v>
      </c>
      <c r="C56" s="16" t="s">
        <v>13</v>
      </c>
      <c r="D56" s="16">
        <v>50</v>
      </c>
      <c r="E56" s="21"/>
      <c r="F56" s="21">
        <f t="shared" si="2"/>
        <v>0</v>
      </c>
    </row>
    <row r="57" spans="1:6" x14ac:dyDescent="0.3">
      <c r="A57" s="16">
        <v>1.4</v>
      </c>
      <c r="B57" s="16" t="s">
        <v>46</v>
      </c>
      <c r="C57" s="16" t="s">
        <v>43</v>
      </c>
      <c r="D57" s="16">
        <v>1</v>
      </c>
      <c r="E57" s="21"/>
      <c r="F57" s="21">
        <f t="shared" si="2"/>
        <v>0</v>
      </c>
    </row>
    <row r="58" spans="1:6" ht="27.6" x14ac:dyDescent="0.3">
      <c r="A58" s="16">
        <v>1.5</v>
      </c>
      <c r="B58" s="16" t="s">
        <v>47</v>
      </c>
      <c r="C58" s="16" t="s">
        <v>9</v>
      </c>
      <c r="D58" s="16">
        <v>1</v>
      </c>
      <c r="E58" s="21"/>
      <c r="F58" s="21">
        <f t="shared" si="2"/>
        <v>0</v>
      </c>
    </row>
    <row r="59" spans="1:6" ht="27.6" x14ac:dyDescent="0.3">
      <c r="A59" s="16">
        <v>1.6</v>
      </c>
      <c r="B59" s="16" t="s">
        <v>8</v>
      </c>
      <c r="C59" s="16" t="s">
        <v>14</v>
      </c>
      <c r="D59" s="16">
        <v>1</v>
      </c>
      <c r="E59" s="21"/>
      <c r="F59" s="21">
        <f t="shared" si="2"/>
        <v>0</v>
      </c>
    </row>
    <row r="60" spans="1:6" ht="15.6" x14ac:dyDescent="0.3">
      <c r="A60" s="7"/>
      <c r="B60" s="42" t="s">
        <v>66</v>
      </c>
      <c r="C60" s="43"/>
      <c r="D60" s="43"/>
      <c r="E60" s="44"/>
      <c r="F60" s="23">
        <f>SUM(F54:F59)</f>
        <v>0</v>
      </c>
    </row>
    <row r="61" spans="1:6" ht="46.8" x14ac:dyDescent="0.3">
      <c r="A61" s="27"/>
      <c r="B61" s="15" t="s">
        <v>67</v>
      </c>
      <c r="C61" s="15" t="s">
        <v>34</v>
      </c>
      <c r="D61" s="15">
        <v>2</v>
      </c>
      <c r="E61" s="25"/>
      <c r="F61" s="26">
        <f>D61*E61</f>
        <v>0</v>
      </c>
    </row>
    <row r="64" spans="1:6" ht="44.55" customHeight="1" x14ac:dyDescent="0.3">
      <c r="A64" s="31"/>
      <c r="B64" s="46" t="s">
        <v>68</v>
      </c>
      <c r="C64" s="47"/>
      <c r="D64" s="47"/>
      <c r="E64" s="47"/>
      <c r="F64" s="48"/>
    </row>
    <row r="65" spans="1:6" ht="62.4" x14ac:dyDescent="0.3">
      <c r="A65" s="5">
        <v>1</v>
      </c>
      <c r="B65" s="5" t="s">
        <v>69</v>
      </c>
      <c r="C65" s="5" t="s">
        <v>4</v>
      </c>
      <c r="D65" s="5">
        <v>1</v>
      </c>
      <c r="E65" s="24"/>
      <c r="F65" s="24">
        <f>D65*E65</f>
        <v>0</v>
      </c>
    </row>
    <row r="66" spans="1:6" ht="78" x14ac:dyDescent="0.3">
      <c r="A66" s="5">
        <v>2</v>
      </c>
      <c r="B66" s="5" t="s">
        <v>70</v>
      </c>
      <c r="C66" s="5" t="s">
        <v>4</v>
      </c>
      <c r="D66" s="5">
        <v>1</v>
      </c>
      <c r="E66" s="24"/>
      <c r="F66" s="24">
        <f t="shared" ref="F66" si="3">D66*E66</f>
        <v>0</v>
      </c>
    </row>
    <row r="67" spans="1:6" ht="17.399999999999999" x14ac:dyDescent="0.3">
      <c r="A67" s="9"/>
      <c r="B67" s="40" t="s">
        <v>71</v>
      </c>
      <c r="C67" s="45"/>
      <c r="D67" s="45"/>
      <c r="E67" s="41"/>
      <c r="F67" s="17">
        <f>SUM(F65:F66)</f>
        <v>0</v>
      </c>
    </row>
    <row r="68" spans="1:6" x14ac:dyDescent="0.3">
      <c r="A68" s="8"/>
      <c r="B68" s="8"/>
      <c r="C68" s="8"/>
      <c r="D68" s="8"/>
      <c r="E68" s="8"/>
      <c r="F68" s="8"/>
    </row>
    <row r="69" spans="1:6" ht="40.799999999999997" customHeight="1" x14ac:dyDescent="0.4">
      <c r="A69" s="33"/>
      <c r="B69" s="33" t="s">
        <v>72</v>
      </c>
      <c r="C69" s="33"/>
      <c r="D69" s="33"/>
      <c r="E69" s="33"/>
      <c r="F69" s="34">
        <f>F34+F47+F61+F67</f>
        <v>0</v>
      </c>
    </row>
  </sheetData>
  <mergeCells count="7">
    <mergeCell ref="A1:F1"/>
    <mergeCell ref="B64:F64"/>
    <mergeCell ref="B67:E67"/>
    <mergeCell ref="B33:E33"/>
    <mergeCell ref="B46:E46"/>
    <mergeCell ref="B60:E60"/>
    <mergeCell ref="A50:F50"/>
  </mergeCells>
  <pageMargins left="0.7" right="0.7" top="0.75" bottom="0.75" header="0.3" footer="0.3"/>
  <pageSetup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F8"/>
  <sheetViews>
    <sheetView view="pageBreakPreview" zoomScale="98" zoomScaleNormal="100" zoomScaleSheetLayoutView="98" workbookViewId="0">
      <selection activeCell="B9" sqref="B9"/>
    </sheetView>
  </sheetViews>
  <sheetFormatPr defaultRowHeight="14.4" x14ac:dyDescent="0.3"/>
  <cols>
    <col min="1" max="1" width="8.109375" customWidth="1"/>
    <col min="2" max="2" width="57.44140625" customWidth="1"/>
    <col min="3" max="3" width="34.77734375" customWidth="1"/>
    <col min="6" max="6" width="21.21875" customWidth="1"/>
  </cols>
  <sheetData>
    <row r="3" spans="1:6" ht="21" x14ac:dyDescent="0.3">
      <c r="A3" s="36" t="s">
        <v>34</v>
      </c>
      <c r="B3" s="37" t="s">
        <v>74</v>
      </c>
      <c r="C3" s="36" t="s">
        <v>75</v>
      </c>
      <c r="D3" s="35"/>
    </row>
    <row r="4" spans="1:6" ht="35.4" customHeight="1" x14ac:dyDescent="0.3">
      <c r="A4" s="56">
        <v>1</v>
      </c>
      <c r="B4" s="57" t="s">
        <v>76</v>
      </c>
      <c r="C4" s="58"/>
    </row>
    <row r="5" spans="1:6" ht="29.4" customHeight="1" x14ac:dyDescent="0.3">
      <c r="A5" s="56"/>
      <c r="B5" s="57"/>
      <c r="C5" s="58"/>
    </row>
    <row r="6" spans="1:6" ht="38.4" customHeight="1" x14ac:dyDescent="0.3">
      <c r="A6" s="56"/>
      <c r="B6" s="57"/>
      <c r="C6" s="58"/>
    </row>
    <row r="7" spans="1:6" ht="42" customHeight="1" x14ac:dyDescent="0.3">
      <c r="A7" s="56"/>
      <c r="B7" s="57"/>
      <c r="C7" s="58"/>
    </row>
    <row r="8" spans="1:6" ht="21" x14ac:dyDescent="0.3">
      <c r="A8" s="36"/>
      <c r="B8" s="37" t="s">
        <v>77</v>
      </c>
      <c r="C8" s="38">
        <f>SUM(C4:C7)</f>
        <v>0</v>
      </c>
      <c r="F8" s="22"/>
    </row>
  </sheetData>
  <pageMargins left="0.7" right="0.7" top="0.75" bottom="0.75" header="0.3" footer="0.3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Lot4-Solar system</vt:lpstr>
      <vt:lpstr>Budget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Hamse Mohamed Elmi</cp:lastModifiedBy>
  <cp:lastPrinted>2024-10-22T16:37:51Z</cp:lastPrinted>
  <dcterms:created xsi:type="dcterms:W3CDTF">2024-10-14T02:49:26Z</dcterms:created>
  <dcterms:modified xsi:type="dcterms:W3CDTF">2024-10-22T16:37:55Z</dcterms:modified>
</cp:coreProperties>
</file>